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140" windowWidth="9720" windowHeight="6300"/>
  </bookViews>
  <sheets>
    <sheet name="Ведомость" sheetId="11" r:id="rId1"/>
    <sheet name="Лист1" sheetId="12" r:id="rId2"/>
  </sheets>
  <definedNames>
    <definedName name="_xlnm._FilterDatabase" localSheetId="0" hidden="1">Ведомость!$B$5:$S$19</definedName>
    <definedName name="д1">#REF!</definedName>
    <definedName name="_xlnm.Print_Titles" localSheetId="0">Ведомость!$5:$6</definedName>
    <definedName name="ЛУ">#REF!</definedName>
    <definedName name="_xlnm.Print_Area" localSheetId="0">Ведомость!$B$1:$X$21</definedName>
  </definedNames>
  <calcPr calcId="145621" iterate="1"/>
</workbook>
</file>

<file path=xl/calcChain.xml><?xml version="1.0" encoding="utf-8"?>
<calcChain xmlns="http://schemas.openxmlformats.org/spreadsheetml/2006/main">
  <c r="R19" i="11" l="1"/>
  <c r="O19" i="11"/>
  <c r="G19" i="11"/>
  <c r="Q18" i="11"/>
  <c r="O18" i="11"/>
  <c r="M18" i="11"/>
  <c r="L18" i="11"/>
  <c r="K18" i="11"/>
  <c r="N17" i="11"/>
  <c r="P17" i="11" s="1"/>
  <c r="N16" i="11"/>
  <c r="Q15" i="11"/>
  <c r="O15" i="11"/>
  <c r="M15" i="11"/>
  <c r="L15" i="11"/>
  <c r="K15" i="11"/>
  <c r="N14" i="11"/>
  <c r="P14" i="11" s="1"/>
  <c r="N13" i="11"/>
  <c r="P13" i="11" s="1"/>
  <c r="Q12" i="11"/>
  <c r="O12" i="11"/>
  <c r="M12" i="11"/>
  <c r="L12" i="11"/>
  <c r="K12" i="11"/>
  <c r="N11" i="11"/>
  <c r="P11" i="11" s="1"/>
  <c r="N10" i="11"/>
  <c r="Q9" i="11"/>
  <c r="Q19" i="11" s="1"/>
  <c r="O9" i="11"/>
  <c r="M9" i="11"/>
  <c r="M19" i="11" s="1"/>
  <c r="L9" i="11"/>
  <c r="L19" i="11" s="1"/>
  <c r="K9" i="11"/>
  <c r="K19" i="11" s="1"/>
  <c r="N8" i="11"/>
  <c r="P8" i="11" s="1"/>
  <c r="N7" i="11"/>
  <c r="P15" i="11" l="1"/>
  <c r="N18" i="11"/>
  <c r="N15" i="11"/>
  <c r="P16" i="11"/>
  <c r="P18" i="11" s="1"/>
  <c r="N12" i="11"/>
  <c r="N9" i="11"/>
  <c r="N19" i="11" s="1"/>
  <c r="P10" i="11"/>
  <c r="P12" i="11" s="1"/>
  <c r="P7" i="11"/>
  <c r="P9" i="11" s="1"/>
  <c r="P19" i="11" l="1"/>
  <c r="U9" i="11"/>
  <c r="V9" i="11"/>
  <c r="U12" i="11"/>
  <c r="V12" i="11"/>
</calcChain>
</file>

<file path=xl/sharedStrings.xml><?xml version="1.0" encoding="utf-8"?>
<sst xmlns="http://schemas.openxmlformats.org/spreadsheetml/2006/main" count="54" uniqueCount="35">
  <si>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</si>
  <si>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</si>
  <si>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</si>
  <si>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</si>
  <si>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</si>
  <si>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</si>
  <si>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</si>
  <si>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</si>
  <si>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</si>
  <si>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</si>
  <si>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</si>
  <si>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</si>
  <si>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</si>
  <si>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</si>
  <si>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</si>
  <si>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</si>
  <si>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Осина</t>
  </si>
  <si>
    <t>Липа</t>
  </si>
  <si>
    <t>СР</t>
  </si>
  <si>
    <t xml:space="preserve">мягколиственное 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</si>
  <si>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</si>
  <si>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</si>
  <si>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</si>
  <si>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</si>
  <si>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Восходское/86/10/Осина</t>
  </si>
  <si>
    <t>Восходское/86/10/Итого</t>
  </si>
  <si>
    <t>Клен</t>
  </si>
  <si>
    <t>Тюбяк-Чирковское</t>
  </si>
  <si>
    <t>ДВР</t>
  </si>
  <si>
    <t>16:08:000000:460</t>
  </si>
  <si>
    <t>8ОС2ЛП+Д</t>
  </si>
  <si>
    <t>4ОС3ЛП3ДН</t>
  </si>
  <si>
    <t>10ОС</t>
  </si>
  <si>
    <t>9ЛП1Д+КЛ+В</t>
  </si>
  <si>
    <t>аукционных единиц купли-продажи лесонасаждений  для аукциона (бизнес) Буинское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</si>
</sst>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Alignment="1" applyProtection="1">
      <alignment horizontal="center" vertical="center"/>
      <protection hidden="1"/>
    </xf>
    <xf numFmtId="1" fontId="4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4" fontId="3" fillId="0" borderId="0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0" fillId="0" borderId="0" xfId="0" applyFill="1" applyAlignment="1">
      <alignment horizontal="center"/>
    </xf>
    <xf numFmtId="3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0" fillId="0" borderId="0" xfId="0" applyNumberFormat="1" applyFill="1"/>
    <xf numFmtId="0" fontId="0" fillId="0" borderId="0" xfId="0" applyFill="1" applyBorder="1"/>
    <xf numFmtId="0" fontId="0" fillId="0" borderId="0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9"/>
  <sheetViews>
    <sheetView tabSelected="1" view="pageBreakPreview" zoomScale="70" zoomScaleNormal="80" zoomScaleSheetLayoutView="70" workbookViewId="0">
      <selection activeCell="L17" sqref="L17"/>
    </sheetView>
  </sheetViews>
  <sheetFormatPr defaultRowHeight="12.75" x14ac:dyDescent="0.2"/>
  <cols>
    <col min="1" max="1" width="5.140625" style="33" customWidth="1"/>
    <col min="2" max="2" width="5" style="4" customWidth="1"/>
    <col min="3" max="3" width="16.28515625" style="8" customWidth="1"/>
    <col min="4" max="4" width="8.7109375" style="4" customWidth="1"/>
    <col min="5" max="6" width="7.85546875" style="4" customWidth="1"/>
    <col min="7" max="7" width="8.5703125" style="8" customWidth="1"/>
    <col min="8" max="8" width="21.140625" style="4" customWidth="1"/>
    <col min="9" max="9" width="7.5703125" style="8" customWidth="1"/>
    <col min="10" max="10" width="9.42578125" style="8" customWidth="1"/>
    <col min="11" max="11" width="10.85546875" style="4" customWidth="1"/>
    <col min="12" max="12" width="9.7109375" style="4" customWidth="1"/>
    <col min="13" max="13" width="10.28515625" style="4" customWidth="1"/>
    <col min="14" max="14" width="10.5703125" style="5" customWidth="1"/>
    <col min="15" max="15" width="10.140625" style="4" customWidth="1"/>
    <col min="16" max="16" width="11.140625" style="5" customWidth="1"/>
    <col min="17" max="17" width="13.28515625" style="8" customWidth="1"/>
    <col min="18" max="18" width="12.85546875" style="5" customWidth="1"/>
    <col min="19" max="19" width="17.28515625" style="5" customWidth="1"/>
    <col min="20" max="20" width="35.28515625" style="33" hidden="1" customWidth="1"/>
    <col min="21" max="21" width="9.140625" style="34" hidden="1" customWidth="1"/>
    <col min="22" max="22" width="12.7109375" style="34" hidden="1" customWidth="1"/>
    <col min="23" max="23" width="9.140625" style="34" hidden="1" customWidth="1"/>
    <col min="24" max="24" width="10.28515625" style="33" bestFit="1" customWidth="1"/>
    <col min="25" max="16384" width="9.140625" style="33"/>
  </cols>
  <sheetData>
    <row r="1" spans="2:26" x14ac:dyDescent="0.2">
      <c r="B1" s="20"/>
      <c r="C1" s="20"/>
      <c r="D1" s="20"/>
      <c r="E1" s="20"/>
      <c r="F1" s="20"/>
      <c r="G1" s="20"/>
      <c r="H1" s="20"/>
      <c r="I1" s="20"/>
      <c r="J1" s="20"/>
      <c r="K1" s="11"/>
      <c r="L1" s="11"/>
      <c r="M1" s="11"/>
      <c r="N1" s="2"/>
      <c r="O1" s="11"/>
      <c r="P1" s="2"/>
      <c r="Q1" s="9"/>
      <c r="R1" s="3"/>
      <c r="S1" s="3"/>
    </row>
    <row r="2" spans="2:26" x14ac:dyDescent="0.2">
      <c r="B2" s="24" t="s">
        <v>23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2:26" x14ac:dyDescent="0.2">
      <c r="B3" s="24" t="s">
        <v>34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5" spans="2:26" ht="33" customHeight="1" x14ac:dyDescent="0.2">
      <c r="B5" s="25" t="s">
        <v>0</v>
      </c>
      <c r="C5" s="30" t="s">
        <v>1</v>
      </c>
      <c r="D5" s="25" t="s">
        <v>2</v>
      </c>
      <c r="E5" s="25" t="s">
        <v>3</v>
      </c>
      <c r="F5" s="26" t="s">
        <v>4</v>
      </c>
      <c r="G5" s="31" t="s">
        <v>5</v>
      </c>
      <c r="H5" s="26" t="s">
        <v>6</v>
      </c>
      <c r="I5" s="31" t="s">
        <v>7</v>
      </c>
      <c r="J5" s="31" t="s">
        <v>8</v>
      </c>
      <c r="K5" s="23" t="s">
        <v>9</v>
      </c>
      <c r="L5" s="23"/>
      <c r="M5" s="23"/>
      <c r="N5" s="23"/>
      <c r="O5" s="26" t="s">
        <v>10</v>
      </c>
      <c r="P5" s="28" t="s">
        <v>11</v>
      </c>
      <c r="Q5" s="30" t="s">
        <v>21</v>
      </c>
      <c r="R5" s="23" t="s">
        <v>20</v>
      </c>
      <c r="S5" s="23" t="s">
        <v>22</v>
      </c>
    </row>
    <row r="6" spans="2:26" ht="24" customHeight="1" x14ac:dyDescent="0.2">
      <c r="B6" s="25"/>
      <c r="C6" s="30"/>
      <c r="D6" s="25"/>
      <c r="E6" s="25"/>
      <c r="F6" s="27"/>
      <c r="G6" s="32"/>
      <c r="H6" s="27"/>
      <c r="I6" s="32"/>
      <c r="J6" s="32"/>
      <c r="K6" s="21" t="s">
        <v>12</v>
      </c>
      <c r="L6" s="21" t="s">
        <v>13</v>
      </c>
      <c r="M6" s="21" t="s">
        <v>14</v>
      </c>
      <c r="N6" s="19" t="s">
        <v>15</v>
      </c>
      <c r="O6" s="27"/>
      <c r="P6" s="29"/>
      <c r="Q6" s="30"/>
      <c r="R6" s="23"/>
      <c r="S6" s="23"/>
    </row>
    <row r="7" spans="2:26" ht="25.5" customHeight="1" x14ac:dyDescent="0.2">
      <c r="B7" s="21">
        <v>43</v>
      </c>
      <c r="C7" s="22" t="s">
        <v>27</v>
      </c>
      <c r="D7" s="21">
        <v>19</v>
      </c>
      <c r="E7" s="21">
        <v>16</v>
      </c>
      <c r="F7" s="21">
        <v>2</v>
      </c>
      <c r="G7" s="22">
        <v>19.2</v>
      </c>
      <c r="H7" s="21" t="s">
        <v>19</v>
      </c>
      <c r="I7" s="22" t="s">
        <v>28</v>
      </c>
      <c r="J7" s="22" t="s">
        <v>16</v>
      </c>
      <c r="K7" s="21">
        <v>103</v>
      </c>
      <c r="L7" s="21">
        <v>70</v>
      </c>
      <c r="M7" s="21">
        <v>1</v>
      </c>
      <c r="N7" s="35">
        <f t="shared" ref="N7:N8" si="0">SUBTOTAL(9,K7:M7)</f>
        <v>174</v>
      </c>
      <c r="O7" s="21">
        <v>1187</v>
      </c>
      <c r="P7" s="35">
        <f>SUM(N7:O7)</f>
        <v>1361</v>
      </c>
      <c r="Q7" s="22">
        <v>3516.96</v>
      </c>
      <c r="R7" s="7"/>
      <c r="S7" s="16" t="s">
        <v>29</v>
      </c>
      <c r="T7" s="33" t="s">
        <v>24</v>
      </c>
    </row>
    <row r="8" spans="2:26" ht="16.149999999999999" customHeight="1" x14ac:dyDescent="0.2">
      <c r="B8" s="21"/>
      <c r="C8" s="22"/>
      <c r="D8" s="21"/>
      <c r="E8" s="21"/>
      <c r="F8" s="21"/>
      <c r="G8" s="22"/>
      <c r="H8" s="10" t="s">
        <v>30</v>
      </c>
      <c r="I8" s="22"/>
      <c r="J8" s="22"/>
      <c r="K8" s="21"/>
      <c r="L8" s="21"/>
      <c r="M8" s="21"/>
      <c r="N8" s="35">
        <f t="shared" si="0"/>
        <v>0</v>
      </c>
      <c r="O8" s="21"/>
      <c r="P8" s="35">
        <f>SUM(N8:O8)</f>
        <v>0</v>
      </c>
      <c r="Q8" s="22"/>
      <c r="R8" s="6"/>
      <c r="S8" s="6"/>
    </row>
    <row r="9" spans="2:26" ht="16.149999999999999" customHeight="1" x14ac:dyDescent="0.2">
      <c r="B9" s="21"/>
      <c r="C9" s="22"/>
      <c r="D9" s="21"/>
      <c r="E9" s="21"/>
      <c r="F9" s="21"/>
      <c r="G9" s="22"/>
      <c r="H9" s="21">
        <v>60</v>
      </c>
      <c r="I9" s="22"/>
      <c r="J9" s="36" t="s">
        <v>15</v>
      </c>
      <c r="K9" s="37">
        <f t="shared" ref="K9:Q9" si="1">SUM(K7:K8)</f>
        <v>103</v>
      </c>
      <c r="L9" s="37">
        <f t="shared" si="1"/>
        <v>70</v>
      </c>
      <c r="M9" s="37">
        <f t="shared" si="1"/>
        <v>1</v>
      </c>
      <c r="N9" s="37">
        <f t="shared" si="1"/>
        <v>174</v>
      </c>
      <c r="O9" s="37">
        <f t="shared" si="1"/>
        <v>1187</v>
      </c>
      <c r="P9" s="37">
        <f t="shared" si="1"/>
        <v>1361</v>
      </c>
      <c r="Q9" s="36">
        <f t="shared" si="1"/>
        <v>3516.96</v>
      </c>
      <c r="R9" s="36">
        <v>40550.550000000003</v>
      </c>
      <c r="S9" s="6"/>
      <c r="T9" s="33" t="s">
        <v>25</v>
      </c>
      <c r="U9" s="34" t="e">
        <f ca="1">OFFSET(#REF!,W9,0,1,1)</f>
        <v>#REF!</v>
      </c>
      <c r="V9" s="34" t="e">
        <f ca="1">OFFSET(#REF!,W9,-1,1,1)</f>
        <v>#REF!</v>
      </c>
      <c r="W9" s="34">
        <v>192</v>
      </c>
      <c r="X9" s="38"/>
      <c r="Y9" s="39"/>
      <c r="Z9" s="39"/>
    </row>
    <row r="10" spans="2:26" ht="26.25" customHeight="1" x14ac:dyDescent="0.2">
      <c r="B10" s="21">
        <v>44</v>
      </c>
      <c r="C10" s="22" t="s">
        <v>27</v>
      </c>
      <c r="D10" s="21">
        <v>20</v>
      </c>
      <c r="E10" s="21">
        <v>4</v>
      </c>
      <c r="F10" s="21">
        <v>2</v>
      </c>
      <c r="G10" s="22">
        <v>5</v>
      </c>
      <c r="H10" s="21" t="s">
        <v>19</v>
      </c>
      <c r="I10" s="22" t="s">
        <v>28</v>
      </c>
      <c r="J10" s="22" t="s">
        <v>16</v>
      </c>
      <c r="K10" s="21">
        <v>143</v>
      </c>
      <c r="L10" s="21">
        <v>26</v>
      </c>
      <c r="M10" s="21">
        <v>0</v>
      </c>
      <c r="N10" s="35">
        <f t="shared" ref="N10:N11" si="2">SUBTOTAL(9,K10:M10)</f>
        <v>169</v>
      </c>
      <c r="O10" s="21">
        <v>470</v>
      </c>
      <c r="P10" s="35">
        <f>SUM(N10:O10)</f>
        <v>639</v>
      </c>
      <c r="Q10" s="22">
        <v>3293.18</v>
      </c>
      <c r="R10" s="7"/>
      <c r="S10" s="16" t="s">
        <v>29</v>
      </c>
      <c r="T10" s="33" t="s">
        <v>24</v>
      </c>
      <c r="X10" s="38"/>
      <c r="Y10" s="39"/>
      <c r="Z10" s="15"/>
    </row>
    <row r="11" spans="2:26" ht="16.149999999999999" customHeight="1" x14ac:dyDescent="0.2">
      <c r="B11" s="21"/>
      <c r="C11" s="22"/>
      <c r="D11" s="21"/>
      <c r="E11" s="21"/>
      <c r="F11" s="21"/>
      <c r="G11" s="22"/>
      <c r="H11" s="10" t="s">
        <v>31</v>
      </c>
      <c r="I11" s="22"/>
      <c r="J11" s="22"/>
      <c r="K11" s="21"/>
      <c r="L11" s="21"/>
      <c r="M11" s="21"/>
      <c r="N11" s="35">
        <f t="shared" si="2"/>
        <v>0</v>
      </c>
      <c r="O11" s="21"/>
      <c r="P11" s="35">
        <f>SUM(N11:O11)</f>
        <v>0</v>
      </c>
      <c r="Q11" s="22"/>
      <c r="R11" s="6"/>
      <c r="S11" s="6"/>
      <c r="X11" s="38"/>
      <c r="Y11" s="40"/>
      <c r="Z11" s="15"/>
    </row>
    <row r="12" spans="2:26" ht="16.149999999999999" customHeight="1" x14ac:dyDescent="0.2">
      <c r="B12" s="21"/>
      <c r="C12" s="22"/>
      <c r="D12" s="21"/>
      <c r="E12" s="21"/>
      <c r="F12" s="21"/>
      <c r="G12" s="22"/>
      <c r="H12" s="21">
        <v>60</v>
      </c>
      <c r="I12" s="22"/>
      <c r="J12" s="36" t="s">
        <v>15</v>
      </c>
      <c r="K12" s="37">
        <f t="shared" ref="K12:Q12" si="3">SUM(K10:K11)</f>
        <v>143</v>
      </c>
      <c r="L12" s="37">
        <f t="shared" si="3"/>
        <v>26</v>
      </c>
      <c r="M12" s="37">
        <f t="shared" si="3"/>
        <v>0</v>
      </c>
      <c r="N12" s="37">
        <f t="shared" si="3"/>
        <v>169</v>
      </c>
      <c r="O12" s="37">
        <f t="shared" si="3"/>
        <v>470</v>
      </c>
      <c r="P12" s="37">
        <f t="shared" si="3"/>
        <v>639</v>
      </c>
      <c r="Q12" s="36">
        <f t="shared" si="3"/>
        <v>3293.18</v>
      </c>
      <c r="R12" s="36">
        <v>12942.2</v>
      </c>
      <c r="S12" s="6"/>
      <c r="T12" s="33" t="s">
        <v>25</v>
      </c>
      <c r="U12" s="34" t="e">
        <f ca="1">OFFSET(#REF!,W12,0,1,1)</f>
        <v>#REF!</v>
      </c>
      <c r="V12" s="34" t="e">
        <f ca="1">OFFSET(#REF!,W12,-1,1,1)</f>
        <v>#REF!</v>
      </c>
      <c r="W12" s="34">
        <v>192</v>
      </c>
      <c r="X12" s="38"/>
      <c r="Y12" s="40"/>
      <c r="Z12" s="15"/>
    </row>
    <row r="13" spans="2:26" ht="34.5" customHeight="1" x14ac:dyDescent="0.2">
      <c r="B13" s="21">
        <v>45</v>
      </c>
      <c r="C13" s="22" t="s">
        <v>27</v>
      </c>
      <c r="D13" s="21">
        <v>48</v>
      </c>
      <c r="E13" s="21">
        <v>6</v>
      </c>
      <c r="F13" s="21">
        <v>2</v>
      </c>
      <c r="G13" s="22">
        <v>1.7</v>
      </c>
      <c r="H13" s="21" t="s">
        <v>19</v>
      </c>
      <c r="I13" s="22" t="s">
        <v>18</v>
      </c>
      <c r="J13" s="22" t="s">
        <v>17</v>
      </c>
      <c r="K13" s="21">
        <v>297</v>
      </c>
      <c r="L13" s="21">
        <v>37</v>
      </c>
      <c r="M13" s="21">
        <v>0</v>
      </c>
      <c r="N13" s="35">
        <f t="shared" ref="N13:N14" si="4">SUBTOTAL(9,K13:M13)</f>
        <v>334</v>
      </c>
      <c r="O13" s="21">
        <v>167</v>
      </c>
      <c r="P13" s="35">
        <f>SUM(N13:O13)</f>
        <v>501</v>
      </c>
      <c r="Q13" s="22">
        <v>40515.129999999997</v>
      </c>
      <c r="R13" s="7"/>
      <c r="S13" s="16" t="s">
        <v>29</v>
      </c>
      <c r="X13" s="38"/>
      <c r="Y13" s="40"/>
      <c r="Z13" s="15"/>
    </row>
    <row r="14" spans="2:26" ht="16.149999999999999" customHeight="1" x14ac:dyDescent="0.2">
      <c r="B14" s="21"/>
      <c r="C14" s="22"/>
      <c r="D14" s="21"/>
      <c r="E14" s="21"/>
      <c r="F14" s="21"/>
      <c r="G14" s="22"/>
      <c r="H14" s="21" t="s">
        <v>33</v>
      </c>
      <c r="I14" s="22"/>
      <c r="J14" s="22" t="s">
        <v>26</v>
      </c>
      <c r="K14" s="21"/>
      <c r="L14" s="21"/>
      <c r="M14" s="21"/>
      <c r="N14" s="35">
        <f t="shared" si="4"/>
        <v>0</v>
      </c>
      <c r="O14" s="21">
        <v>36</v>
      </c>
      <c r="P14" s="35">
        <f>SUM(N14:O14)</f>
        <v>36</v>
      </c>
      <c r="Q14" s="22">
        <v>1747</v>
      </c>
      <c r="R14" s="7"/>
      <c r="S14" s="16"/>
      <c r="X14" s="38"/>
      <c r="Y14" s="40"/>
      <c r="Z14" s="15"/>
    </row>
    <row r="15" spans="2:26" ht="16.149999999999999" customHeight="1" x14ac:dyDescent="0.2">
      <c r="B15" s="21"/>
      <c r="C15" s="22"/>
      <c r="D15" s="21"/>
      <c r="E15" s="21"/>
      <c r="F15" s="21"/>
      <c r="G15" s="22"/>
      <c r="H15" s="21">
        <v>100</v>
      </c>
      <c r="I15" s="22"/>
      <c r="J15" s="36" t="s">
        <v>15</v>
      </c>
      <c r="K15" s="37">
        <f t="shared" ref="K15:Q15" si="5">SUM(K13:K14)</f>
        <v>297</v>
      </c>
      <c r="L15" s="37">
        <f t="shared" si="5"/>
        <v>37</v>
      </c>
      <c r="M15" s="37">
        <f t="shared" si="5"/>
        <v>0</v>
      </c>
      <c r="N15" s="37">
        <f t="shared" si="5"/>
        <v>334</v>
      </c>
      <c r="O15" s="37">
        <f t="shared" si="5"/>
        <v>203</v>
      </c>
      <c r="P15" s="37">
        <f t="shared" si="5"/>
        <v>537</v>
      </c>
      <c r="Q15" s="36">
        <f t="shared" si="5"/>
        <v>42262.13</v>
      </c>
      <c r="R15" s="36">
        <v>184262.89</v>
      </c>
      <c r="S15" s="6"/>
      <c r="X15" s="38"/>
      <c r="Y15" s="40"/>
      <c r="Z15" s="15"/>
    </row>
    <row r="16" spans="2:26" ht="27" customHeight="1" x14ac:dyDescent="0.2">
      <c r="B16" s="21">
        <v>46</v>
      </c>
      <c r="C16" s="22" t="s">
        <v>27</v>
      </c>
      <c r="D16" s="21">
        <v>20</v>
      </c>
      <c r="E16" s="21">
        <v>15</v>
      </c>
      <c r="F16" s="21">
        <v>3</v>
      </c>
      <c r="G16" s="22">
        <v>8</v>
      </c>
      <c r="H16" s="21" t="s">
        <v>19</v>
      </c>
      <c r="I16" s="22" t="s">
        <v>28</v>
      </c>
      <c r="K16" s="21">
        <v>58</v>
      </c>
      <c r="L16" s="21">
        <v>58</v>
      </c>
      <c r="M16" s="21">
        <v>0</v>
      </c>
      <c r="N16" s="35">
        <f t="shared" ref="N16:N17" si="6">SUBTOTAL(9,K16:M16)</f>
        <v>116</v>
      </c>
      <c r="O16" s="21">
        <v>495</v>
      </c>
      <c r="P16" s="35">
        <f>SUM(N16:O16)</f>
        <v>611</v>
      </c>
      <c r="Q16" s="22">
        <v>2161.81</v>
      </c>
      <c r="R16" s="7"/>
      <c r="S16" s="16" t="s">
        <v>29</v>
      </c>
      <c r="X16" s="38"/>
      <c r="Y16" s="40"/>
      <c r="Z16" s="15"/>
    </row>
    <row r="17" spans="2:26" ht="16.149999999999999" customHeight="1" x14ac:dyDescent="0.2">
      <c r="B17" s="21"/>
      <c r="C17" s="22"/>
      <c r="D17" s="21"/>
      <c r="E17" s="21"/>
      <c r="F17" s="21"/>
      <c r="G17" s="22"/>
      <c r="H17" s="21" t="s">
        <v>32</v>
      </c>
      <c r="I17" s="22"/>
      <c r="J17" s="22"/>
      <c r="K17" s="21"/>
      <c r="L17" s="21"/>
      <c r="M17" s="21"/>
      <c r="N17" s="35">
        <f t="shared" si="6"/>
        <v>0</v>
      </c>
      <c r="O17" s="21"/>
      <c r="P17" s="35">
        <f>SUM(N17:O17)</f>
        <v>0</v>
      </c>
      <c r="Q17" s="22"/>
      <c r="R17" s="6"/>
      <c r="S17" s="6"/>
      <c r="X17" s="38"/>
      <c r="Y17" s="40"/>
      <c r="Z17" s="15"/>
    </row>
    <row r="18" spans="2:26" ht="16.149999999999999" customHeight="1" x14ac:dyDescent="0.2">
      <c r="B18" s="21"/>
      <c r="C18" s="22"/>
      <c r="D18" s="21"/>
      <c r="E18" s="21"/>
      <c r="F18" s="21"/>
      <c r="G18" s="22"/>
      <c r="H18" s="21">
        <v>60</v>
      </c>
      <c r="I18" s="22"/>
      <c r="J18" s="36" t="s">
        <v>15</v>
      </c>
      <c r="K18" s="37">
        <f t="shared" ref="K18:Q18" si="7">SUM(K16:K17)</f>
        <v>58</v>
      </c>
      <c r="L18" s="37">
        <f t="shared" si="7"/>
        <v>58</v>
      </c>
      <c r="M18" s="37">
        <f t="shared" si="7"/>
        <v>0</v>
      </c>
      <c r="N18" s="37">
        <f t="shared" si="7"/>
        <v>116</v>
      </c>
      <c r="O18" s="37">
        <f t="shared" si="7"/>
        <v>495</v>
      </c>
      <c r="P18" s="37">
        <f t="shared" si="7"/>
        <v>611</v>
      </c>
      <c r="Q18" s="36">
        <f t="shared" si="7"/>
        <v>2161.81</v>
      </c>
      <c r="R18" s="36">
        <v>17597.13</v>
      </c>
      <c r="S18" s="6"/>
      <c r="X18" s="38"/>
      <c r="Y18" s="40"/>
      <c r="Z18" s="15"/>
    </row>
    <row r="19" spans="2:26" x14ac:dyDescent="0.2">
      <c r="B19" s="12"/>
      <c r="C19" s="13"/>
      <c r="D19" s="12"/>
      <c r="E19" s="12"/>
      <c r="F19" s="12"/>
      <c r="G19" s="17">
        <f>SUM(G7:G18)</f>
        <v>33.9</v>
      </c>
      <c r="H19" s="18" t="s">
        <v>15</v>
      </c>
      <c r="I19" s="13"/>
      <c r="J19" s="13"/>
      <c r="K19" s="17">
        <f>K9+K12+K15+K18</f>
        <v>601</v>
      </c>
      <c r="L19" s="17">
        <f t="shared" ref="L19:P19" si="8">L9+L12+L15+L18</f>
        <v>191</v>
      </c>
      <c r="M19" s="17">
        <f t="shared" si="8"/>
        <v>1</v>
      </c>
      <c r="N19" s="17">
        <f t="shared" si="8"/>
        <v>793</v>
      </c>
      <c r="O19" s="17">
        <f t="shared" si="8"/>
        <v>2355</v>
      </c>
      <c r="P19" s="17">
        <f t="shared" si="8"/>
        <v>3148</v>
      </c>
      <c r="Q19" s="17">
        <f>Q9+Q12+Q15+Q18</f>
        <v>51234.079999999994</v>
      </c>
      <c r="R19" s="17">
        <f t="shared" ref="R19" si="9">R9+R12+R15+R18</f>
        <v>255352.77000000002</v>
      </c>
      <c r="S19" s="14"/>
    </row>
  </sheetData>
  <sheetProtection selectLockedCells="1" autoFilter="0"/>
  <autoFilter ref="B5:S19">
    <filterColumn colId="9" showButton="0"/>
    <filterColumn colId="10" showButton="0"/>
    <filterColumn colId="11" showButton="0"/>
  </autoFilter>
  <mergeCells count="17">
    <mergeCell ref="F5:F6"/>
    <mergeCell ref="R5:R6"/>
    <mergeCell ref="S5:S6"/>
    <mergeCell ref="B3:S3"/>
    <mergeCell ref="B2:S2"/>
    <mergeCell ref="B5:B6"/>
    <mergeCell ref="O5:O6"/>
    <mergeCell ref="P5:P6"/>
    <mergeCell ref="Q5:Q6"/>
    <mergeCell ref="K5:N5"/>
    <mergeCell ref="G5:G6"/>
    <mergeCell ref="H5:H6"/>
    <mergeCell ref="I5:I6"/>
    <mergeCell ref="J5:J6"/>
    <mergeCell ref="C5:C6"/>
    <mergeCell ref="D5:D6"/>
    <mergeCell ref="E5:E6"/>
  </mergeCells>
  <pageMargins left="0.59055118110236227" right="0" top="0" bottom="0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"/>
  <sheetViews>
    <sheetView workbookViewId="0">
      <selection activeCell="A253" sqref="A1:XFD1048576"/>
    </sheetView>
  </sheetViews>
  <sheetFormatPr defaultRowHeight="12.75" x14ac:dyDescent="0.2"/>
  <cols>
    <col min="2" max="2" width="9.140625" style="4"/>
    <col min="3" max="3" width="9.140625" style="8"/>
    <col min="4" max="6" width="9.140625" style="4"/>
    <col min="7" max="7" width="9.140625" style="8"/>
    <col min="8" max="8" width="9.140625" style="4"/>
    <col min="9" max="10" width="9.140625" style="8"/>
    <col min="11" max="13" width="9.140625" style="4"/>
    <col min="14" max="14" width="9.140625" style="5"/>
    <col min="15" max="15" width="9.140625" style="4"/>
    <col min="16" max="16" width="9.140625" style="5"/>
    <col min="17" max="17" width="9.140625" style="8"/>
    <col min="18" max="19" width="9.140625" style="5"/>
    <col min="21" max="23" width="9.140625" style="1"/>
  </cols>
  <sheetData/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</vt:lpstr>
      <vt:lpstr>Лист1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2020-10-22T12:45:29Z</cp:lastPrinted>
  <dcterms:created xsi:type="dcterms:W3CDTF">1996-10-08T23:32:33Z</dcterms:created>
  <dcterms:modified xsi:type="dcterms:W3CDTF">2020-11-09T14:49:10Z</dcterms:modified>
</cp:coreProperties>
</file>